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ปี 2564\โคกหนองนาโมเดล\Zoom โคกหนองนา\ก.5\"/>
    </mc:Choice>
  </mc:AlternateContent>
  <bookViews>
    <workbookView xWindow="0" yWindow="0" windowWidth="21600" windowHeight="9780" activeTab="1"/>
  </bookViews>
  <sheets>
    <sheet name="วัสดุ2.1CLM" sheetId="4" r:id="rId1"/>
    <sheet name="วัสดุ2.2CLM" sheetId="5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5" l="1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12" i="5"/>
  <c r="F13" i="5"/>
  <c r="F14" i="5"/>
  <c r="F8" i="5"/>
  <c r="F9" i="5"/>
  <c r="F10" i="5"/>
  <c r="F11" i="5"/>
  <c r="F7" i="5"/>
  <c r="F32" i="5" l="1"/>
  <c r="F5" i="4"/>
  <c r="F6" i="4"/>
  <c r="F7" i="4"/>
  <c r="F8" i="4"/>
  <c r="F4" i="4"/>
  <c r="F9" i="4" l="1"/>
</calcChain>
</file>

<file path=xl/sharedStrings.xml><?xml version="1.0" encoding="utf-8"?>
<sst xmlns="http://schemas.openxmlformats.org/spreadsheetml/2006/main" count="80" uniqueCount="54">
  <si>
    <t>รายการ</t>
  </si>
  <si>
    <t>จำนวน</t>
  </si>
  <si>
    <t>หน่วย</t>
  </si>
  <si>
    <t>ราคาต่อหน่วย</t>
  </si>
  <si>
    <t xml:space="preserve">หมายเหตุ : รายการวัสดุ เหล่านี้ เป็นตัวอย่าง ขอให้อำเภอพิจารณารายการ ที่สามารถซื้อได้ตามระเบียบ  โดยอยู่ในวงเงิน </t>
  </si>
  <si>
    <t xml:space="preserve">20,000 บาท ต่อแปลง </t>
  </si>
  <si>
    <t>วัสดุอุปกรณ์สำหรับการฝึกอบรม ก.2 ของ CLM (20,000 บาท)</t>
  </si>
  <si>
    <t>ที่</t>
  </si>
  <si>
    <t>รวมเป็นเงิน</t>
  </si>
  <si>
    <t>กิจกรรมที่ 2 ค่าใช้สอย 20,000 บาท จัดทำสื่อการเรียนรู้ในพื้นที่</t>
  </si>
  <si>
    <t>ชุด</t>
  </si>
  <si>
    <t>กระดาน White Board พร้อมขาตั้งแบบเข็นได้ ขนาด 120 x 240 ซม.</t>
  </si>
  <si>
    <t>รายละเอียดแนบท้ายโครงการพัฒนาพื้นที่ต้นแบบการพัฒนาคุณภาพชีวิตตามหลักทฤษฎีใหม่ประยุกต์สู่ “โคก หนอง นา โมเดล”</t>
  </si>
  <si>
    <t xml:space="preserve">กิจกรรมที่ 2  สร้างพื้นที่เรียนรู้ชุมชนต้นแบบการพัฒนาคุณภาพชีวิต
</t>
  </si>
  <si>
    <t>งบประมาณ 30,000บาท CLM</t>
  </si>
  <si>
    <t xml:space="preserve"> ราคาต่อหน่วย (บาท)              </t>
  </si>
  <si>
    <t>การจัดซื้อวัสดุสำหรับการจัดทำฐานการเรียนรู้</t>
  </si>
  <si>
    <t>ใบ</t>
  </si>
  <si>
    <t>แฝกลุ่ม, แฝกดอน</t>
  </si>
  <si>
    <t>ต้น</t>
  </si>
  <si>
    <t>เชือกพลาสติกไนล่อนเส้นเล็ก ขนาดเส้นผ่าศูนย์กลาง 6 มม. น้ำหนักไม่น้อยกว่า 1 กก./ม้วน</t>
  </si>
  <si>
    <t>ม้วน</t>
  </si>
  <si>
    <t>ปุ๋ยหมักอินทรีย์ ขนาดน้ำหนักไม่น้อยกว่า 15 กิโลกรัม</t>
  </si>
  <si>
    <t>กระสอบ</t>
  </si>
  <si>
    <t>มูลสัตว์แห้ง ขนาดบรรจุ 15 กิโลกรัม</t>
  </si>
  <si>
    <t>ถังพลาสติก HDPE 120 ลิตร ทรงกระบอก พร้อมฝาปิดเข็มขัดล็อค</t>
  </si>
  <si>
    <t xml:space="preserve"> ใบ</t>
  </si>
  <si>
    <t>กระสอบผ้าหรือพลาสติก ขนาดบรรจุ 25 กิโลกรัม</t>
  </si>
  <si>
    <t>น้ำหมักจุลินทรีย์รสจืด อายุ 3 เดือนขึ้นไป</t>
  </si>
  <si>
    <t>ลิตร</t>
  </si>
  <si>
    <t>น้ำตาลทรายแดง</t>
  </si>
  <si>
    <t>กิโลกรัม</t>
  </si>
  <si>
    <t>แกลบดิบ กระสอบละไม่น้อยกว่า 5 กิโลกรัม</t>
  </si>
  <si>
    <t>รำอ่อน ถุงละไม่น้อยกว่า 12 กิโลกรัม</t>
  </si>
  <si>
    <t>ถุง</t>
  </si>
  <si>
    <t>ไม้ไผ่ขนาดเส้นผ่าศูนย์กลาง 2 นิ้ว ความยาวไม่น้อยกว่า 2 เมตร</t>
  </si>
  <si>
    <t>ลำ</t>
  </si>
  <si>
    <t>ป้ายศูนย์เรียนรู้พลาสวูด ความหนาไม่น้อยกว่า 5 มิลลิเมตร ขนาดกว้าง 40 เซนติเมตร ยาว 60 เซนติเมตร</t>
  </si>
  <si>
    <t xml:space="preserve">ป้ายองค์ความรู้เอ็กซ์บาร์ ขนาด ๘๐ ซ.ม.X ๑๘๐ ซ.ม. พร้อมขาตั้ง </t>
  </si>
  <si>
    <t>กระดาน Flipchart พร้อมขาตั้ง ขนาด65×100 ซม.</t>
  </si>
  <si>
    <t>หน่อกล้วย น้ำหว้า</t>
  </si>
  <si>
    <t>หน่อกล้วย หอม</t>
  </si>
  <si>
    <t>หน่อกล้วย เล็บมือนาง</t>
  </si>
  <si>
    <t>หน่อกล้วย มะลิอ่อง</t>
  </si>
  <si>
    <t>หน่อกล้วย ไข่</t>
  </si>
  <si>
    <t>ไผ่ตง</t>
  </si>
  <si>
    <t>ไผ่รวก</t>
  </si>
  <si>
    <t>ไผ่เลี้ยงหวาน</t>
  </si>
  <si>
    <t>ไผ่ซางหม่น</t>
  </si>
  <si>
    <t>ไผ่ข้าวหลาม</t>
  </si>
  <si>
    <t>ไผ่บงหวาน</t>
  </si>
  <si>
    <t>ไผ่ยักษ์</t>
  </si>
  <si>
    <t>ตำบล…...... อำเภอ….............  จังหวัด…................</t>
  </si>
  <si>
    <t>ตัวอย่าง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</si>
</sst>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48"/>
      <color rgb="FFFF0000"/>
      <name val="TH SarabunPSK"/>
      <family val="2"/>
    </font>
    <font>
      <b/>
      <sz val="20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color rgb="FF212529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3" borderId="0" xfId="0" applyFont="1" applyFill="1"/>
    <xf numFmtId="0" fontId="2" fillId="0" borderId="0" xfId="0" applyFont="1"/>
    <xf numFmtId="0" fontId="2" fillId="0" borderId="0" xfId="0" applyFont="1" applyAlignment="1">
      <alignment horizontal="center" vertical="center"/>
    </xf>
    <xf numFmtId="187" fontId="2" fillId="0" borderId="0" xfId="1" applyNumberFormat="1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87" fontId="4" fillId="0" borderId="1" xfId="1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187" fontId="5" fillId="3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87" fontId="5" fillId="0" borderId="1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187" fontId="5" fillId="0" borderId="0" xfId="1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87" fontId="5" fillId="0" borderId="0" xfId="1" applyNumberFormat="1" applyFont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187" fontId="8" fillId="0" borderId="1" xfId="1" applyNumberFormat="1" applyFont="1" applyFill="1" applyBorder="1" applyAlignment="1">
      <alignment horizontal="center" vertical="top" wrapText="1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3" fontId="9" fillId="0" borderId="1" xfId="0" applyNumberFormat="1" applyFont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/>
    </xf>
    <xf numFmtId="0" fontId="10" fillId="0" borderId="0" xfId="0" applyFont="1"/>
    <xf numFmtId="0" fontId="9" fillId="0" borderId="1" xfId="0" applyFont="1" applyBorder="1" applyAlignment="1">
      <alignment horizontal="left" vertical="top" wrapText="1"/>
    </xf>
    <xf numFmtId="3" fontId="9" fillId="0" borderId="1" xfId="1" applyNumberFormat="1" applyFont="1" applyBorder="1" applyAlignment="1">
      <alignment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187" fontId="9" fillId="0" borderId="1" xfId="1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187" fontId="9" fillId="0" borderId="0" xfId="1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84" zoomScaleNormal="84" workbookViewId="0">
      <selection activeCell="F13" sqref="F13"/>
    </sheetView>
  </sheetViews>
  <sheetFormatPr defaultColWidth="9" defaultRowHeight="26.25" x14ac:dyDescent="0.4"/>
  <cols>
    <col min="1" max="1" width="6.25" style="2" customWidth="1"/>
    <col min="2" max="2" width="68.375" style="2" customWidth="1"/>
    <col min="3" max="3" width="9.25" style="3" customWidth="1"/>
    <col min="4" max="4" width="8.75" style="3" customWidth="1"/>
    <col min="5" max="5" width="16.75" style="3" customWidth="1"/>
    <col min="6" max="6" width="13.75" style="4" customWidth="1"/>
    <col min="7" max="34" width="9" style="2"/>
    <col min="35" max="35" width="9" style="2" customWidth="1"/>
    <col min="36" max="16384" width="9" style="2"/>
  </cols>
  <sheetData>
    <row r="1" spans="1:6" s="1" customFormat="1" x14ac:dyDescent="0.4">
      <c r="A1" s="25" t="s">
        <v>6</v>
      </c>
      <c r="B1" s="25"/>
      <c r="C1" s="25"/>
      <c r="D1" s="25"/>
      <c r="E1" s="25"/>
      <c r="F1" s="25"/>
    </row>
    <row r="2" spans="1:6" x14ac:dyDescent="0.4">
      <c r="A2" s="22" t="s">
        <v>9</v>
      </c>
      <c r="B2" s="23"/>
      <c r="C2" s="23"/>
      <c r="D2" s="23"/>
      <c r="E2" s="23"/>
      <c r="F2" s="24"/>
    </row>
    <row r="3" spans="1:6" ht="45" customHeight="1" x14ac:dyDescent="0.4">
      <c r="A3" s="5" t="s">
        <v>7</v>
      </c>
      <c r="B3" s="6" t="s">
        <v>0</v>
      </c>
      <c r="C3" s="6" t="s">
        <v>1</v>
      </c>
      <c r="D3" s="6" t="s">
        <v>2</v>
      </c>
      <c r="E3" s="6" t="s">
        <v>3</v>
      </c>
      <c r="F3" s="7" t="s">
        <v>8</v>
      </c>
    </row>
    <row r="4" spans="1:6" s="1" customFormat="1" ht="46.5" x14ac:dyDescent="0.4">
      <c r="A4" s="8">
        <v>1</v>
      </c>
      <c r="B4" s="9" t="s">
        <v>37</v>
      </c>
      <c r="C4" s="8">
        <v>1</v>
      </c>
      <c r="D4" s="8" t="s">
        <v>10</v>
      </c>
      <c r="E4" s="8">
        <v>2000</v>
      </c>
      <c r="F4" s="10">
        <f>C4*E4</f>
        <v>2000</v>
      </c>
    </row>
    <row r="5" spans="1:6" s="1" customFormat="1" x14ac:dyDescent="0.4">
      <c r="A5" s="8">
        <v>2</v>
      </c>
      <c r="B5" s="9" t="s">
        <v>38</v>
      </c>
      <c r="C5" s="8">
        <v>10</v>
      </c>
      <c r="D5" s="8" t="s">
        <v>10</v>
      </c>
      <c r="E5" s="8">
        <v>800</v>
      </c>
      <c r="F5" s="10">
        <f t="shared" ref="F5:F8" si="0">C5*E5</f>
        <v>8000</v>
      </c>
    </row>
    <row r="6" spans="1:6" x14ac:dyDescent="0.4">
      <c r="A6" s="11">
        <v>3</v>
      </c>
      <c r="B6" s="12" t="s">
        <v>39</v>
      </c>
      <c r="C6" s="13">
        <v>4</v>
      </c>
      <c r="D6" s="11" t="s">
        <v>10</v>
      </c>
      <c r="E6" s="11">
        <v>1500</v>
      </c>
      <c r="F6" s="14">
        <f t="shared" si="0"/>
        <v>6000</v>
      </c>
    </row>
    <row r="7" spans="1:6" x14ac:dyDescent="0.4">
      <c r="A7" s="11">
        <v>4</v>
      </c>
      <c r="B7" s="12" t="s">
        <v>11</v>
      </c>
      <c r="C7" s="13">
        <v>1</v>
      </c>
      <c r="D7" s="11" t="s">
        <v>10</v>
      </c>
      <c r="E7" s="11">
        <v>4000</v>
      </c>
      <c r="F7" s="14">
        <f t="shared" si="0"/>
        <v>4000</v>
      </c>
    </row>
    <row r="8" spans="1:6" x14ac:dyDescent="0.4">
      <c r="A8" s="11"/>
      <c r="B8" s="12"/>
      <c r="C8" s="13"/>
      <c r="D8" s="11"/>
      <c r="E8" s="11"/>
      <c r="F8" s="14">
        <f t="shared" si="0"/>
        <v>0</v>
      </c>
    </row>
    <row r="9" spans="1:6" x14ac:dyDescent="0.4">
      <c r="A9" s="15"/>
      <c r="B9" s="16"/>
      <c r="C9" s="17"/>
      <c r="D9" s="15"/>
      <c r="E9" s="15"/>
      <c r="F9" s="18">
        <f>SUM(F4:F8)</f>
        <v>20000</v>
      </c>
    </row>
    <row r="10" spans="1:6" ht="36" customHeight="1" x14ac:dyDescent="0.4">
      <c r="A10" s="19"/>
      <c r="B10" s="19" t="s">
        <v>4</v>
      </c>
      <c r="C10" s="20"/>
      <c r="D10" s="20"/>
      <c r="E10" s="20"/>
      <c r="F10" s="21"/>
    </row>
    <row r="11" spans="1:6" x14ac:dyDescent="0.4">
      <c r="A11" s="19"/>
      <c r="B11" s="19" t="s">
        <v>5</v>
      </c>
      <c r="C11" s="20"/>
      <c r="D11" s="20"/>
      <c r="E11" s="20"/>
      <c r="F11" s="21"/>
    </row>
    <row r="12" spans="1:6" x14ac:dyDescent="0.4">
      <c r="B12" s="26" t="s">
        <v>53</v>
      </c>
    </row>
    <row r="13" spans="1:6" x14ac:dyDescent="0.4">
      <c r="B13" s="27"/>
    </row>
    <row r="14" spans="1:6" x14ac:dyDescent="0.4">
      <c r="B14" s="27"/>
    </row>
  </sheetData>
  <mergeCells count="3">
    <mergeCell ref="A2:F2"/>
    <mergeCell ref="A1:F1"/>
    <mergeCell ref="B12:B14"/>
  </mergeCells>
  <phoneticPr fontId="3" type="noConversion"/>
  <pageMargins left="0.31496062992125984" right="0.11811023622047245" top="0.35433070866141736" bottom="0.35433070866141736" header="0.31496062992125984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19" zoomScale="131" workbookViewId="0">
      <selection activeCell="F37" sqref="F37"/>
    </sheetView>
  </sheetViews>
  <sheetFormatPr defaultColWidth="9" defaultRowHeight="15.75" x14ac:dyDescent="0.2"/>
  <cols>
    <col min="1" max="1" width="3.75" style="47" customWidth="1"/>
    <col min="2" max="2" width="72.375" style="48" customWidth="1"/>
    <col min="3" max="3" width="7" style="29" customWidth="1"/>
    <col min="4" max="4" width="7.125" style="29" customWidth="1"/>
    <col min="5" max="5" width="15.5" style="49" customWidth="1"/>
    <col min="6" max="6" width="14" style="50" customWidth="1"/>
    <col min="7" max="16384" width="9" style="29"/>
  </cols>
  <sheetData>
    <row r="1" spans="1:8" x14ac:dyDescent="0.2">
      <c r="A1" s="28" t="s">
        <v>12</v>
      </c>
      <c r="B1" s="28"/>
      <c r="C1" s="28"/>
      <c r="D1" s="28"/>
      <c r="E1" s="28"/>
      <c r="F1" s="28"/>
    </row>
    <row r="2" spans="1:8" ht="20.25" customHeight="1" x14ac:dyDescent="0.2">
      <c r="A2" s="30" t="s">
        <v>13</v>
      </c>
      <c r="B2" s="30"/>
      <c r="C2" s="30"/>
      <c r="D2" s="30"/>
      <c r="E2" s="30"/>
      <c r="F2" s="30"/>
    </row>
    <row r="3" spans="1:8" ht="20.25" customHeight="1" x14ac:dyDescent="0.2">
      <c r="A3" s="30" t="s">
        <v>52</v>
      </c>
      <c r="B3" s="30"/>
      <c r="C3" s="30"/>
      <c r="D3" s="30"/>
      <c r="E3" s="30"/>
      <c r="F3" s="30"/>
    </row>
    <row r="4" spans="1:8" x14ac:dyDescent="0.2">
      <c r="A4" s="31" t="s">
        <v>14</v>
      </c>
      <c r="B4" s="31"/>
      <c r="C4" s="31"/>
      <c r="D4" s="31"/>
      <c r="E4" s="31"/>
      <c r="F4" s="31"/>
    </row>
    <row r="5" spans="1:8" x14ac:dyDescent="0.2">
      <c r="A5" s="32" t="s">
        <v>7</v>
      </c>
      <c r="B5" s="33" t="s">
        <v>0</v>
      </c>
      <c r="C5" s="32" t="s">
        <v>1</v>
      </c>
      <c r="D5" s="32" t="s">
        <v>2</v>
      </c>
      <c r="E5" s="34" t="s">
        <v>15</v>
      </c>
      <c r="F5" s="35" t="s">
        <v>8</v>
      </c>
    </row>
    <row r="6" spans="1:8" x14ac:dyDescent="0.2">
      <c r="A6" s="32"/>
      <c r="B6" s="33" t="s">
        <v>16</v>
      </c>
      <c r="C6" s="32"/>
      <c r="D6" s="32"/>
      <c r="E6" s="34"/>
      <c r="F6" s="36"/>
    </row>
    <row r="7" spans="1:8" x14ac:dyDescent="0.25">
      <c r="A7" s="37">
        <v>1</v>
      </c>
      <c r="B7" s="38" t="s">
        <v>40</v>
      </c>
      <c r="C7" s="39">
        <v>50</v>
      </c>
      <c r="D7" s="37" t="s">
        <v>19</v>
      </c>
      <c r="E7" s="40">
        <v>25</v>
      </c>
      <c r="F7" s="36">
        <f>E7*C7</f>
        <v>1250</v>
      </c>
      <c r="H7" s="41"/>
    </row>
    <row r="8" spans="1:8" x14ac:dyDescent="0.2">
      <c r="A8" s="37">
        <v>2</v>
      </c>
      <c r="B8" s="38" t="s">
        <v>41</v>
      </c>
      <c r="C8" s="39">
        <v>50</v>
      </c>
      <c r="D8" s="37" t="s">
        <v>19</v>
      </c>
      <c r="E8" s="40">
        <v>25</v>
      </c>
      <c r="F8" s="36">
        <f t="shared" ref="F8:F31" si="0">E8*C8</f>
        <v>1250</v>
      </c>
    </row>
    <row r="9" spans="1:8" x14ac:dyDescent="0.2">
      <c r="A9" s="37">
        <v>3</v>
      </c>
      <c r="B9" s="38" t="s">
        <v>42</v>
      </c>
      <c r="C9" s="39">
        <v>50</v>
      </c>
      <c r="D9" s="37" t="s">
        <v>19</v>
      </c>
      <c r="E9" s="40">
        <v>25</v>
      </c>
      <c r="F9" s="36">
        <f t="shared" si="0"/>
        <v>1250</v>
      </c>
    </row>
    <row r="10" spans="1:8" x14ac:dyDescent="0.2">
      <c r="A10" s="37">
        <v>4</v>
      </c>
      <c r="B10" s="38" t="s">
        <v>43</v>
      </c>
      <c r="C10" s="39">
        <v>50</v>
      </c>
      <c r="D10" s="37" t="s">
        <v>19</v>
      </c>
      <c r="E10" s="40">
        <v>25</v>
      </c>
      <c r="F10" s="36">
        <f t="shared" si="0"/>
        <v>1250</v>
      </c>
    </row>
    <row r="11" spans="1:8" x14ac:dyDescent="0.2">
      <c r="A11" s="37">
        <v>5</v>
      </c>
      <c r="B11" s="38" t="s">
        <v>44</v>
      </c>
      <c r="C11" s="39">
        <v>50</v>
      </c>
      <c r="D11" s="37" t="s">
        <v>19</v>
      </c>
      <c r="E11" s="40">
        <v>25</v>
      </c>
      <c r="F11" s="36">
        <f t="shared" si="0"/>
        <v>1250</v>
      </c>
    </row>
    <row r="12" spans="1:8" x14ac:dyDescent="0.2">
      <c r="A12" s="37">
        <v>6</v>
      </c>
      <c r="B12" s="38" t="s">
        <v>45</v>
      </c>
      <c r="C12" s="39">
        <v>50</v>
      </c>
      <c r="D12" s="37" t="s">
        <v>19</v>
      </c>
      <c r="E12" s="40">
        <v>20</v>
      </c>
      <c r="F12" s="36">
        <f t="shared" si="0"/>
        <v>1000</v>
      </c>
    </row>
    <row r="13" spans="1:8" x14ac:dyDescent="0.2">
      <c r="A13" s="37">
        <v>7</v>
      </c>
      <c r="B13" s="38" t="s">
        <v>46</v>
      </c>
      <c r="C13" s="39">
        <v>50</v>
      </c>
      <c r="D13" s="37" t="s">
        <v>19</v>
      </c>
      <c r="E13" s="40">
        <v>25</v>
      </c>
      <c r="F13" s="36">
        <f t="shared" si="0"/>
        <v>1250</v>
      </c>
    </row>
    <row r="14" spans="1:8" x14ac:dyDescent="0.2">
      <c r="A14" s="37">
        <v>8</v>
      </c>
      <c r="B14" s="38" t="s">
        <v>47</v>
      </c>
      <c r="C14" s="39">
        <v>20</v>
      </c>
      <c r="D14" s="37" t="s">
        <v>19</v>
      </c>
      <c r="E14" s="40">
        <v>40</v>
      </c>
      <c r="F14" s="36">
        <f t="shared" si="0"/>
        <v>800</v>
      </c>
    </row>
    <row r="15" spans="1:8" x14ac:dyDescent="0.2">
      <c r="A15" s="37">
        <v>9</v>
      </c>
      <c r="B15" s="38" t="s">
        <v>48</v>
      </c>
      <c r="C15" s="39">
        <v>20</v>
      </c>
      <c r="D15" s="37" t="s">
        <v>19</v>
      </c>
      <c r="E15" s="40">
        <v>60</v>
      </c>
      <c r="F15" s="36">
        <f t="shared" si="0"/>
        <v>1200</v>
      </c>
    </row>
    <row r="16" spans="1:8" x14ac:dyDescent="0.2">
      <c r="A16" s="37">
        <v>10</v>
      </c>
      <c r="B16" s="38" t="s">
        <v>49</v>
      </c>
      <c r="C16" s="39">
        <v>20</v>
      </c>
      <c r="D16" s="37" t="s">
        <v>19</v>
      </c>
      <c r="E16" s="40">
        <v>55</v>
      </c>
      <c r="F16" s="36">
        <f t="shared" si="0"/>
        <v>1100</v>
      </c>
    </row>
    <row r="17" spans="1:6" x14ac:dyDescent="0.2">
      <c r="A17" s="37">
        <v>11</v>
      </c>
      <c r="B17" s="38" t="s">
        <v>50</v>
      </c>
      <c r="C17" s="39">
        <v>20</v>
      </c>
      <c r="D17" s="37" t="s">
        <v>19</v>
      </c>
      <c r="E17" s="40">
        <v>60</v>
      </c>
      <c r="F17" s="36">
        <f t="shared" si="0"/>
        <v>1200</v>
      </c>
    </row>
    <row r="18" spans="1:6" x14ac:dyDescent="0.2">
      <c r="A18" s="37">
        <v>12</v>
      </c>
      <c r="B18" s="38" t="s">
        <v>51</v>
      </c>
      <c r="C18" s="39">
        <v>5</v>
      </c>
      <c r="D18" s="37" t="s">
        <v>19</v>
      </c>
      <c r="E18" s="40">
        <v>145</v>
      </c>
      <c r="F18" s="36">
        <f t="shared" si="0"/>
        <v>725</v>
      </c>
    </row>
    <row r="19" spans="1:6" x14ac:dyDescent="0.2">
      <c r="A19" s="37">
        <v>13</v>
      </c>
      <c r="B19" s="38" t="s">
        <v>50</v>
      </c>
      <c r="C19" s="39">
        <v>5</v>
      </c>
      <c r="D19" s="37" t="s">
        <v>19</v>
      </c>
      <c r="E19" s="40">
        <v>145</v>
      </c>
      <c r="F19" s="36">
        <f t="shared" si="0"/>
        <v>725</v>
      </c>
    </row>
    <row r="20" spans="1:6" x14ac:dyDescent="0.2">
      <c r="A20" s="37">
        <v>14</v>
      </c>
      <c r="B20" s="42" t="s">
        <v>18</v>
      </c>
      <c r="C20" s="43">
        <v>490</v>
      </c>
      <c r="D20" s="37" t="s">
        <v>19</v>
      </c>
      <c r="E20" s="44">
        <v>1</v>
      </c>
      <c r="F20" s="36">
        <f t="shared" si="0"/>
        <v>490</v>
      </c>
    </row>
    <row r="21" spans="1:6" x14ac:dyDescent="0.2">
      <c r="A21" s="37">
        <v>15</v>
      </c>
      <c r="B21" s="45" t="s">
        <v>20</v>
      </c>
      <c r="C21" s="43">
        <v>1</v>
      </c>
      <c r="D21" s="37" t="s">
        <v>21</v>
      </c>
      <c r="E21" s="44">
        <v>420</v>
      </c>
      <c r="F21" s="36">
        <f t="shared" si="0"/>
        <v>420</v>
      </c>
    </row>
    <row r="22" spans="1:6" x14ac:dyDescent="0.2">
      <c r="A22" s="37">
        <v>16</v>
      </c>
      <c r="B22" s="45" t="s">
        <v>22</v>
      </c>
      <c r="C22" s="43">
        <v>10</v>
      </c>
      <c r="D22" s="37" t="s">
        <v>23</v>
      </c>
      <c r="E22" s="44">
        <v>50</v>
      </c>
      <c r="F22" s="36">
        <f t="shared" si="0"/>
        <v>500</v>
      </c>
    </row>
    <row r="23" spans="1:6" x14ac:dyDescent="0.2">
      <c r="A23" s="37">
        <v>17</v>
      </c>
      <c r="B23" s="42" t="s">
        <v>24</v>
      </c>
      <c r="C23" s="43">
        <v>5</v>
      </c>
      <c r="D23" s="37" t="s">
        <v>23</v>
      </c>
      <c r="E23" s="44">
        <v>35</v>
      </c>
      <c r="F23" s="36">
        <f t="shared" si="0"/>
        <v>175</v>
      </c>
    </row>
    <row r="24" spans="1:6" x14ac:dyDescent="0.2">
      <c r="A24" s="37">
        <v>18</v>
      </c>
      <c r="B24" s="42" t="s">
        <v>25</v>
      </c>
      <c r="C24" s="43">
        <v>6</v>
      </c>
      <c r="D24" s="37" t="s">
        <v>26</v>
      </c>
      <c r="E24" s="44">
        <v>700</v>
      </c>
      <c r="F24" s="36">
        <f t="shared" si="0"/>
        <v>4200</v>
      </c>
    </row>
    <row r="25" spans="1:6" x14ac:dyDescent="0.2">
      <c r="A25" s="37">
        <v>19</v>
      </c>
      <c r="B25" s="42" t="s">
        <v>27</v>
      </c>
      <c r="C25" s="43">
        <v>40</v>
      </c>
      <c r="D25" s="37" t="s">
        <v>17</v>
      </c>
      <c r="E25" s="44">
        <v>6</v>
      </c>
      <c r="F25" s="36">
        <f t="shared" si="0"/>
        <v>240</v>
      </c>
    </row>
    <row r="26" spans="1:6" x14ac:dyDescent="0.2">
      <c r="A26" s="37">
        <v>20</v>
      </c>
      <c r="B26" s="42" t="s">
        <v>24</v>
      </c>
      <c r="C26" s="46">
        <v>15</v>
      </c>
      <c r="D26" s="37" t="s">
        <v>23</v>
      </c>
      <c r="E26" s="44">
        <v>35</v>
      </c>
      <c r="F26" s="36">
        <f t="shared" si="0"/>
        <v>525</v>
      </c>
    </row>
    <row r="27" spans="1:6" x14ac:dyDescent="0.2">
      <c r="A27" s="37">
        <v>21</v>
      </c>
      <c r="B27" s="42" t="s">
        <v>28</v>
      </c>
      <c r="C27" s="46">
        <v>50</v>
      </c>
      <c r="D27" s="37" t="s">
        <v>29</v>
      </c>
      <c r="E27" s="44">
        <v>40</v>
      </c>
      <c r="F27" s="36">
        <f t="shared" si="0"/>
        <v>2000</v>
      </c>
    </row>
    <row r="28" spans="1:6" x14ac:dyDescent="0.2">
      <c r="A28" s="37">
        <v>22</v>
      </c>
      <c r="B28" s="42" t="s">
        <v>30</v>
      </c>
      <c r="C28" s="46">
        <v>50</v>
      </c>
      <c r="D28" s="37" t="s">
        <v>31</v>
      </c>
      <c r="E28" s="44">
        <v>25</v>
      </c>
      <c r="F28" s="36">
        <f t="shared" si="0"/>
        <v>1250</v>
      </c>
    </row>
    <row r="29" spans="1:6" x14ac:dyDescent="0.2">
      <c r="A29" s="37">
        <v>23</v>
      </c>
      <c r="B29" s="45" t="s">
        <v>32</v>
      </c>
      <c r="C29" s="46">
        <v>10</v>
      </c>
      <c r="D29" s="37" t="s">
        <v>23</v>
      </c>
      <c r="E29" s="44">
        <v>60</v>
      </c>
      <c r="F29" s="36">
        <f t="shared" si="0"/>
        <v>600</v>
      </c>
    </row>
    <row r="30" spans="1:6" x14ac:dyDescent="0.2">
      <c r="A30" s="37">
        <v>24</v>
      </c>
      <c r="B30" s="45" t="s">
        <v>33</v>
      </c>
      <c r="C30" s="46">
        <v>5</v>
      </c>
      <c r="D30" s="37" t="s">
        <v>34</v>
      </c>
      <c r="E30" s="44">
        <v>400</v>
      </c>
      <c r="F30" s="36">
        <f t="shared" si="0"/>
        <v>2000</v>
      </c>
    </row>
    <row r="31" spans="1:6" x14ac:dyDescent="0.2">
      <c r="A31" s="37">
        <v>25</v>
      </c>
      <c r="B31" s="42" t="s">
        <v>35</v>
      </c>
      <c r="C31" s="46">
        <v>67</v>
      </c>
      <c r="D31" s="37" t="s">
        <v>36</v>
      </c>
      <c r="E31" s="44">
        <v>50</v>
      </c>
      <c r="F31" s="36">
        <f t="shared" si="0"/>
        <v>3350</v>
      </c>
    </row>
    <row r="32" spans="1:6" x14ac:dyDescent="0.2">
      <c r="F32" s="50">
        <f>SUM(F7:F31)</f>
        <v>30000</v>
      </c>
    </row>
  </sheetData>
  <mergeCells count="4">
    <mergeCell ref="A1:F1"/>
    <mergeCell ref="A2:F2"/>
    <mergeCell ref="A3:F3"/>
    <mergeCell ref="A4:F4"/>
  </mergeCells>
  <pageMargins left="0.31" right="0.17" top="0.13" bottom="0.12" header="0.12" footer="0.1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วัสดุ2.1CLM</vt:lpstr>
      <vt:lpstr>วัสดุ2.2CLM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PJ_IV</dc:creator>
  <cp:lastModifiedBy>ADMIN</cp:lastModifiedBy>
  <cp:lastPrinted>2021-07-23T06:52:00Z</cp:lastPrinted>
  <dcterms:created xsi:type="dcterms:W3CDTF">2020-10-16T10:21:35Z</dcterms:created>
  <dcterms:modified xsi:type="dcterms:W3CDTF">2021-07-23T09:07:52Z</dcterms:modified>
</cp:coreProperties>
</file>